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600" windowHeight="7995" activeTab="1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3" i="2" l="1"/>
  <c r="D3" i="2" s="1"/>
  <c r="E3" i="2" s="1"/>
  <c r="F3" i="2" s="1"/>
  <c r="G3" i="2" s="1"/>
  <c r="H3" i="2" s="1"/>
  <c r="I3" i="2" s="1"/>
  <c r="B3" i="2"/>
  <c r="J3" i="2"/>
  <c r="A3" i="2"/>
  <c r="E2" i="1" l="1"/>
  <c r="G2" i="1" s="1"/>
  <c r="O2" i="1" s="1"/>
  <c r="H2" i="1" l="1"/>
</calcChain>
</file>

<file path=xl/sharedStrings.xml><?xml version="1.0" encoding="utf-8"?>
<sst xmlns="http://schemas.openxmlformats.org/spreadsheetml/2006/main" count="7" uniqueCount="7">
  <si>
    <t>Emissions</t>
  </si>
  <si>
    <t>average</t>
  </si>
  <si>
    <t>target 2020</t>
  </si>
  <si>
    <t>emission limitation 2020</t>
  </si>
  <si>
    <t>starting point</t>
  </si>
  <si>
    <t>a=</t>
  </si>
  <si>
    <t>b=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</si>
</sst>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3" fontId="0" fillId="0" borderId="0" xfId="0" applyNumberFormat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/>
    <xf numFmtId="9" fontId="0" fillId="2" borderId="1" xfId="1" applyFont="1" applyFill="1" applyBorder="1"/>
    <xf numFmtId="0" fontId="0" fillId="3" borderId="1" xfId="0" applyFill="1" applyBorder="1"/>
    <xf numFmtId="3" fontId="0" fillId="3" borderId="1" xfId="0" applyNumberFormat="1" applyFill="1" applyBorder="1"/>
    <xf numFmtId="0" fontId="0" fillId="3" borderId="1" xfId="0" applyFill="1" applyBorder="1" applyAlignment="1">
      <alignment horizontal="center"/>
    </xf>
    <xf numFmtId="4" fontId="0" fillId="0" borderId="0" xfId="0" applyNumberFormat="1"/>
    <xf numFmtId="2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r-H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rendline>
            <c:trendlineType val="linear"/>
            <c:dispRSqr val="0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Sheet2!$A$2:$J$2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Sheet2!$A$3:$J$3</c:f>
              <c:numCache>
                <c:formatCode>#,##0</c:formatCode>
                <c:ptCount val="10"/>
                <c:pt idx="0">
                  <c:v>1167033.3333333333</c:v>
                </c:pt>
                <c:pt idx="1">
                  <c:v>1180000.3333333333</c:v>
                </c:pt>
                <c:pt idx="2">
                  <c:v>1192967.3333333333</c:v>
                </c:pt>
                <c:pt idx="3">
                  <c:v>1205934.3333333333</c:v>
                </c:pt>
                <c:pt idx="4">
                  <c:v>1218901.3333333333</c:v>
                </c:pt>
                <c:pt idx="5">
                  <c:v>1231868.3333333333</c:v>
                </c:pt>
                <c:pt idx="6">
                  <c:v>1244835.3333333333</c:v>
                </c:pt>
                <c:pt idx="7">
                  <c:v>1257802.3333333333</c:v>
                </c:pt>
                <c:pt idx="8">
                  <c:v>1270769.3333333333</c:v>
                </c:pt>
                <c:pt idx="9">
                  <c:v>1283736.6666666667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761216"/>
        <c:axId val="60760640"/>
      </c:scatterChart>
      <c:valAx>
        <c:axId val="60761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0760640"/>
        <c:crosses val="autoZero"/>
        <c:crossBetween val="midCat"/>
      </c:valAx>
      <c:valAx>
        <c:axId val="6076064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607612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7</xdr:row>
      <xdr:rowOff>119061</xdr:rowOff>
    </xdr:from>
    <xdr:to>
      <xdr:col>13</xdr:col>
      <xdr:colOff>133349</xdr:colOff>
      <xdr:row>23</xdr:row>
      <xdr:rowOff>66674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workbookViewId="0">
      <selection activeCell="G10" sqref="G10"/>
    </sheetView>
  </sheetViews>
  <sheetFormatPr defaultRowHeight="15" x14ac:dyDescent="0.25"/>
  <cols>
    <col min="1" max="1" width="9.7109375" bestFit="1" customWidth="1"/>
    <col min="6" max="6" width="10.7109375" bestFit="1" customWidth="1"/>
    <col min="7" max="7" width="23" bestFit="1" customWidth="1"/>
    <col min="8" max="8" width="12.85546875" bestFit="1" customWidth="1"/>
  </cols>
  <sheetData>
    <row r="1" spans="1:15" x14ac:dyDescent="0.25">
      <c r="A1" s="2"/>
      <c r="B1" s="3">
        <v>2011</v>
      </c>
      <c r="C1" s="3">
        <v>2012</v>
      </c>
      <c r="D1" s="3">
        <v>2013</v>
      </c>
      <c r="E1" s="3" t="s">
        <v>1</v>
      </c>
      <c r="F1" s="3" t="s">
        <v>2</v>
      </c>
      <c r="G1" s="2" t="s">
        <v>3</v>
      </c>
      <c r="H1" s="2" t="s">
        <v>4</v>
      </c>
      <c r="I1" s="8">
        <v>2014</v>
      </c>
      <c r="J1" s="8">
        <v>2015</v>
      </c>
      <c r="K1" s="8">
        <v>2016</v>
      </c>
      <c r="L1" s="8">
        <v>2017</v>
      </c>
      <c r="M1" s="8">
        <v>2018</v>
      </c>
      <c r="N1" s="8">
        <v>2019</v>
      </c>
      <c r="O1" s="8">
        <v>2020</v>
      </c>
    </row>
    <row r="2" spans="1:15" x14ac:dyDescent="0.25">
      <c r="A2" s="2" t="s">
        <v>0</v>
      </c>
      <c r="B2" s="4">
        <v>1000000</v>
      </c>
      <c r="C2" s="4">
        <v>1200000</v>
      </c>
      <c r="D2" s="4">
        <v>1250000</v>
      </c>
      <c r="E2" s="4">
        <f>AVERAGE(B2:D2)</f>
        <v>1150000</v>
      </c>
      <c r="F2" s="5">
        <v>0.1</v>
      </c>
      <c r="G2" s="4">
        <f>E2*(1+F2)</f>
        <v>1265000</v>
      </c>
      <c r="H2" s="4">
        <f>E2</f>
        <v>1150000</v>
      </c>
      <c r="I2" s="6"/>
      <c r="J2" s="6"/>
      <c r="K2" s="6"/>
      <c r="L2" s="6"/>
      <c r="M2" s="6"/>
      <c r="N2" s="6"/>
      <c r="O2" s="7">
        <f>G2</f>
        <v>1265000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N4" sqref="N4"/>
    </sheetView>
  </sheetViews>
  <sheetFormatPr defaultRowHeight="15" x14ac:dyDescent="0.25"/>
  <cols>
    <col min="2" max="2" width="10.5703125" bestFit="1" customWidth="1"/>
    <col min="4" max="4" width="9.140625" bestFit="1" customWidth="1"/>
  </cols>
  <sheetData>
    <row r="1" spans="1:10" x14ac:dyDescent="0.25">
      <c r="A1">
        <v>2011</v>
      </c>
      <c r="B1">
        <v>2012</v>
      </c>
      <c r="C1">
        <v>2013</v>
      </c>
      <c r="D1">
        <v>2014</v>
      </c>
      <c r="E1">
        <v>2015</v>
      </c>
      <c r="F1">
        <v>2016</v>
      </c>
      <c r="G1">
        <v>2017</v>
      </c>
      <c r="H1">
        <v>2018</v>
      </c>
      <c r="I1">
        <v>2019</v>
      </c>
      <c r="J1">
        <v>2020</v>
      </c>
    </row>
    <row r="2" spans="1:10" x14ac:dyDescent="0.25">
      <c r="A2">
        <v>0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</row>
    <row r="3" spans="1:10" x14ac:dyDescent="0.25">
      <c r="A3" s="1">
        <f>AVERAGE(1000500,1200600,1300000)</f>
        <v>1167033.3333333333</v>
      </c>
      <c r="B3" s="1">
        <f>A3+$B$5</f>
        <v>1180000.3333333333</v>
      </c>
      <c r="C3" s="1">
        <f t="shared" ref="C3:I3" si="0">B3+$B$5</f>
        <v>1192967.3333333333</v>
      </c>
      <c r="D3" s="1">
        <f t="shared" si="0"/>
        <v>1205934.3333333333</v>
      </c>
      <c r="E3" s="1">
        <f t="shared" si="0"/>
        <v>1218901.3333333333</v>
      </c>
      <c r="F3" s="1">
        <f t="shared" si="0"/>
        <v>1231868.3333333333</v>
      </c>
      <c r="G3" s="1">
        <f t="shared" si="0"/>
        <v>1244835.3333333333</v>
      </c>
      <c r="H3" s="1">
        <f t="shared" si="0"/>
        <v>1257802.3333333333</v>
      </c>
      <c r="I3" s="1">
        <f t="shared" si="0"/>
        <v>1270769.3333333333</v>
      </c>
      <c r="J3" s="1">
        <f>A3*1.1</f>
        <v>1283736.6666666667</v>
      </c>
    </row>
    <row r="5" spans="1:10" x14ac:dyDescent="0.25">
      <c r="A5" t="s">
        <v>5</v>
      </c>
      <c r="B5">
        <v>12967</v>
      </c>
      <c r="D5" s="9"/>
    </row>
    <row r="6" spans="1:10" x14ac:dyDescent="0.25">
      <c r="A6" t="s">
        <v>6</v>
      </c>
      <c r="B6" s="10">
        <v>1000000</v>
      </c>
      <c r="D6" s="9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Davor Vesligaj</dc:creator>
  <cp:lastModifiedBy>Davor Vesligaj</cp:lastModifiedBy>
  <dcterms:created xsi:type="dcterms:W3CDTF">2014-03-07T11:16:37Z</dcterms:created>
  <dcterms:modified xsi:type="dcterms:W3CDTF">2014-03-07T15:09:25Z</dcterms:modified>
</cp:coreProperties>
</file>